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10704F50-C8FA-4AB5-A03D-EB2F75B4EAA4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0" i="2"/>
  <c r="C11" i="2"/>
  <c r="C10" i="2"/>
  <c r="F11" i="2" l="1"/>
  <c r="F10" i="2"/>
  <c r="K11" i="2"/>
  <c r="K10" i="2"/>
  <c r="J11" i="2"/>
  <c r="I11" i="2"/>
  <c r="M11" i="2" s="1"/>
  <c r="N11" i="2" s="1"/>
  <c r="I10" i="2"/>
  <c r="M10" i="2" s="1"/>
  <c r="K11" i="1"/>
  <c r="L11" i="2" s="1"/>
  <c r="K10" i="1"/>
  <c r="L10" i="2" s="1"/>
  <c r="M12" i="2" l="1"/>
  <c r="N10" i="2"/>
  <c r="N12" i="2" s="1"/>
  <c r="J10" i="2"/>
</calcChain>
</file>

<file path=xl/sharedStrings.xml><?xml version="1.0" encoding="utf-8"?>
<sst xmlns="http://schemas.openxmlformats.org/spreadsheetml/2006/main" count="45" uniqueCount="25">
  <si>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</si>
  <si>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</si>
  <si>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</si>
  <si>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</si>
  <si>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</si>
  <si>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</si>
  <si>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</si>
  <si>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</si>
  <si>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</si>
  <si>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</si>
  <si>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</si>
  <si>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</si>
  <si>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</si>
  <si>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</si>
  <si>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</si>
  <si>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</si>
  <si>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</si>
  <si>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</si>
  <si>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 xml:space="preserve">Balai coco  </t>
  </si>
  <si>
    <t>unité</t>
  </si>
  <si>
    <t>LOT 4 : BANDEAU DE LAVAGE A USAGE UNIQUE</t>
  </si>
  <si>
    <t>Bandeau de lavage à usage unique 40cm</t>
  </si>
  <si>
    <t>Bandeau de lavage à usage unique 60cm</t>
  </si>
  <si>
    <t>0</t>
  </si>
  <si>
    <t>DETAIL QUANTITATIF ESTIME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</si>
</sst>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44" fontId="0" fillId="0" borderId="9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1" fontId="16" fillId="0" borderId="9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vertical="top"/>
    </xf>
    <xf numFmtId="0" fontId="16" fillId="0" borderId="13" xfId="0" applyFont="1" applyFill="1" applyBorder="1" applyAlignment="1">
      <alignment vertical="top"/>
    </xf>
    <xf numFmtId="164" fontId="16" fillId="0" borderId="11" xfId="1" applyNumberFormat="1" applyFont="1" applyBorder="1" applyAlignment="1">
      <alignment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6"/>
  <sheetViews>
    <sheetView workbookViewId="0">
      <selection activeCell="E19" sqref="E19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4"/>
      <c r="B1" s="35"/>
      <c r="C1" s="35"/>
      <c r="D1" s="36"/>
      <c r="E1" s="47" t="s">
        <v>0</v>
      </c>
      <c r="F1" s="48"/>
      <c r="G1" s="48"/>
      <c r="H1" s="48"/>
      <c r="I1" s="48"/>
      <c r="J1" s="1"/>
      <c r="K1" s="3"/>
    </row>
    <row r="2" spans="1:11" s="4" customFormat="1" ht="15" customHeight="1" x14ac:dyDescent="0.2">
      <c r="A2" s="37"/>
      <c r="B2" s="38"/>
      <c r="C2" s="38"/>
      <c r="D2" s="39"/>
      <c r="E2" s="49"/>
      <c r="F2" s="50"/>
      <c r="G2" s="50"/>
      <c r="H2" s="50"/>
      <c r="I2" s="50"/>
      <c r="J2" s="5"/>
      <c r="K2" s="7"/>
    </row>
    <row r="3" spans="1:11" s="4" customFormat="1" ht="14.25" customHeight="1" x14ac:dyDescent="0.2">
      <c r="A3" s="37"/>
      <c r="B3" s="38"/>
      <c r="C3" s="38"/>
      <c r="D3" s="39"/>
      <c r="E3" s="49"/>
      <c r="F3" s="50"/>
      <c r="G3" s="50"/>
      <c r="H3" s="50"/>
      <c r="I3" s="50"/>
      <c r="J3" s="5"/>
      <c r="K3" s="7"/>
    </row>
    <row r="4" spans="1:11" s="4" customFormat="1" ht="14.25" customHeight="1" x14ac:dyDescent="0.2">
      <c r="A4" s="40"/>
      <c r="B4" s="41"/>
      <c r="C4" s="41"/>
      <c r="D4" s="42"/>
      <c r="E4" s="51"/>
      <c r="F4" s="52"/>
      <c r="G4" s="52"/>
      <c r="H4" s="52"/>
      <c r="I4" s="52"/>
      <c r="J4" s="8"/>
      <c r="K4" s="10"/>
    </row>
    <row r="6" spans="1:11" ht="18.75" x14ac:dyDescent="0.3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6" t="s">
        <v>2</v>
      </c>
      <c r="B9" s="17" t="s">
        <v>3</v>
      </c>
      <c r="C9" s="17" t="s">
        <v>4</v>
      </c>
      <c r="D9" s="45" t="s">
        <v>5</v>
      </c>
      <c r="E9" s="45"/>
      <c r="F9" s="17" t="s">
        <v>6</v>
      </c>
      <c r="G9" s="18" t="s">
        <v>8</v>
      </c>
      <c r="H9" s="17" t="s">
        <v>9</v>
      </c>
      <c r="I9" s="17" t="s">
        <v>10</v>
      </c>
      <c r="J9" s="17" t="s">
        <v>11</v>
      </c>
      <c r="K9" s="17" t="s">
        <v>12</v>
      </c>
    </row>
    <row r="10" spans="1:11" ht="24" customHeight="1" x14ac:dyDescent="0.25">
      <c r="A10" s="46">
        <v>4</v>
      </c>
      <c r="B10" s="19">
        <v>1</v>
      </c>
      <c r="C10" s="25">
        <v>53115</v>
      </c>
      <c r="D10" s="53" t="s">
        <v>21</v>
      </c>
      <c r="E10" s="54" t="s">
        <v>21</v>
      </c>
      <c r="F10" s="13" t="s">
        <v>23</v>
      </c>
      <c r="G10" s="27" t="s">
        <v>19</v>
      </c>
      <c r="H10" s="21">
        <v>0</v>
      </c>
      <c r="I10" s="14"/>
      <c r="J10" s="21">
        <v>0</v>
      </c>
      <c r="K10" s="21">
        <f>J10*1.2</f>
        <v>0</v>
      </c>
    </row>
    <row r="11" spans="1:11" ht="17.25" customHeight="1" x14ac:dyDescent="0.25">
      <c r="A11" s="46"/>
      <c r="B11" s="19">
        <v>2</v>
      </c>
      <c r="C11" s="26">
        <v>53114</v>
      </c>
      <c r="D11" s="55" t="s">
        <v>22</v>
      </c>
      <c r="E11" s="56" t="s">
        <v>22</v>
      </c>
      <c r="F11" s="13" t="s">
        <v>23</v>
      </c>
      <c r="G11" s="27" t="s">
        <v>19</v>
      </c>
      <c r="H11" s="21">
        <v>0</v>
      </c>
      <c r="I11" s="14"/>
      <c r="J11" s="21">
        <v>0</v>
      </c>
      <c r="K11" s="21">
        <f t="shared" ref="K11" si="0">J11*1.2</f>
        <v>0</v>
      </c>
    </row>
    <row r="12" spans="1:11" x14ac:dyDescent="0.25">
      <c r="A12" s="15" t="s">
        <v>17</v>
      </c>
    </row>
    <row r="13" spans="1:11" ht="15" customHeight="1" x14ac:dyDescent="0.25">
      <c r="B13" s="30" t="s">
        <v>16</v>
      </c>
      <c r="C13" s="30"/>
      <c r="D13" s="30"/>
      <c r="E13" s="31"/>
      <c r="F13" s="31"/>
    </row>
    <row r="14" spans="1:11" x14ac:dyDescent="0.25">
      <c r="B14" s="30"/>
      <c r="C14" s="30"/>
      <c r="D14" s="30"/>
      <c r="E14" s="31"/>
      <c r="F14" s="31"/>
    </row>
    <row r="15" spans="1:11" x14ac:dyDescent="0.25">
      <c r="B15" s="32"/>
      <c r="C15" s="32"/>
      <c r="D15" s="32"/>
      <c r="E15" s="33"/>
      <c r="F15" s="33"/>
    </row>
    <row r="16" spans="1:11" x14ac:dyDescent="0.25">
      <c r="B16" s="32"/>
      <c r="C16" s="32"/>
      <c r="D16" s="32"/>
      <c r="E16" s="33"/>
      <c r="F16" s="33"/>
    </row>
  </sheetData>
  <mergeCells count="12">
    <mergeCell ref="B13:D14"/>
    <mergeCell ref="E13:F14"/>
    <mergeCell ref="B15:D16"/>
    <mergeCell ref="E15:F16"/>
    <mergeCell ref="A1:D4"/>
    <mergeCell ref="A6:K6"/>
    <mergeCell ref="A7:K7"/>
    <mergeCell ref="D9:E9"/>
    <mergeCell ref="A10:A11"/>
    <mergeCell ref="E1:I4"/>
    <mergeCell ref="D10:E10"/>
    <mergeCell ref="D11:E11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3"/>
  <sheetViews>
    <sheetView tabSelected="1" workbookViewId="0">
      <selection activeCell="J19" sqref="J19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4"/>
      <c r="B1" s="35"/>
      <c r="C1" s="35"/>
      <c r="D1" s="36"/>
      <c r="E1" s="47" t="s">
        <v>0</v>
      </c>
      <c r="F1" s="48"/>
      <c r="G1" s="48"/>
      <c r="H1" s="48"/>
      <c r="I1" s="48"/>
      <c r="J1" s="48"/>
      <c r="K1" s="57"/>
      <c r="L1" s="1"/>
      <c r="M1" s="2"/>
      <c r="N1" s="3"/>
    </row>
    <row r="2" spans="1:14" s="4" customFormat="1" ht="15" customHeight="1" x14ac:dyDescent="0.2">
      <c r="A2" s="37"/>
      <c r="B2" s="38"/>
      <c r="C2" s="38"/>
      <c r="D2" s="39"/>
      <c r="E2" s="49"/>
      <c r="F2" s="50"/>
      <c r="G2" s="50"/>
      <c r="H2" s="50"/>
      <c r="I2" s="50"/>
      <c r="J2" s="50"/>
      <c r="K2" s="58"/>
      <c r="L2" s="5"/>
      <c r="M2" s="6"/>
      <c r="N2" s="7"/>
    </row>
    <row r="3" spans="1:14" s="4" customFormat="1" ht="14.25" customHeight="1" x14ac:dyDescent="0.2">
      <c r="A3" s="37"/>
      <c r="B3" s="38"/>
      <c r="C3" s="38"/>
      <c r="D3" s="39"/>
      <c r="E3" s="49"/>
      <c r="F3" s="50"/>
      <c r="G3" s="50"/>
      <c r="H3" s="50"/>
      <c r="I3" s="50"/>
      <c r="J3" s="50"/>
      <c r="K3" s="58"/>
      <c r="L3" s="5"/>
      <c r="M3" s="6"/>
      <c r="N3" s="7"/>
    </row>
    <row r="4" spans="1:14" s="4" customFormat="1" ht="14.25" customHeight="1" x14ac:dyDescent="0.2">
      <c r="A4" s="40"/>
      <c r="B4" s="41"/>
      <c r="C4" s="41"/>
      <c r="D4" s="42"/>
      <c r="E4" s="51"/>
      <c r="F4" s="52"/>
      <c r="G4" s="52"/>
      <c r="H4" s="52"/>
      <c r="I4" s="52"/>
      <c r="J4" s="52"/>
      <c r="K4" s="59"/>
      <c r="L4" s="8"/>
      <c r="M4" s="9"/>
      <c r="N4" s="10"/>
    </row>
    <row r="6" spans="1:14" ht="18.75" x14ac:dyDescent="0.3">
      <c r="A6" s="43" t="s">
        <v>24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75" x14ac:dyDescent="0.25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6" t="s">
        <v>2</v>
      </c>
      <c r="B9" s="17" t="s">
        <v>3</v>
      </c>
      <c r="C9" s="17" t="s">
        <v>4</v>
      </c>
      <c r="D9" s="45" t="s">
        <v>5</v>
      </c>
      <c r="E9" s="45"/>
      <c r="F9" s="17" t="s">
        <v>6</v>
      </c>
      <c r="G9" s="17" t="s">
        <v>7</v>
      </c>
      <c r="H9" s="18" t="s">
        <v>8</v>
      </c>
      <c r="I9" s="17" t="s">
        <v>9</v>
      </c>
      <c r="J9" s="17" t="s">
        <v>10</v>
      </c>
      <c r="K9" s="17" t="s">
        <v>11</v>
      </c>
      <c r="L9" s="17" t="s">
        <v>12</v>
      </c>
      <c r="M9" s="12" t="s">
        <v>13</v>
      </c>
      <c r="N9" s="12" t="s">
        <v>14</v>
      </c>
    </row>
    <row r="10" spans="1:14" ht="24" customHeight="1" x14ac:dyDescent="0.25">
      <c r="A10" s="46">
        <v>4</v>
      </c>
      <c r="B10" s="19">
        <v>1</v>
      </c>
      <c r="C10" s="29">
        <f>BPU!C10</f>
        <v>53115</v>
      </c>
      <c r="D10" s="60" t="str">
        <f>BPU!D10</f>
        <v>Bandeau de lavage à usage unique 40cm</v>
      </c>
      <c r="E10" s="61" t="s">
        <v>18</v>
      </c>
      <c r="F10" s="13" t="str">
        <f>BPU!F10</f>
        <v>0</v>
      </c>
      <c r="G10" s="62">
        <v>263050</v>
      </c>
      <c r="H10" s="27" t="s">
        <v>19</v>
      </c>
      <c r="I10" s="23">
        <f>BPU!H10</f>
        <v>0</v>
      </c>
      <c r="J10" s="14">
        <f>BPU!I10</f>
        <v>0</v>
      </c>
      <c r="K10" s="28">
        <f>BPU!J10</f>
        <v>0</v>
      </c>
      <c r="L10" s="28">
        <f>BPU!K10</f>
        <v>0</v>
      </c>
      <c r="M10" s="21">
        <f>G10*I10</f>
        <v>0</v>
      </c>
      <c r="N10" s="21">
        <f>M10*1.2</f>
        <v>0</v>
      </c>
    </row>
    <row r="11" spans="1:14" ht="17.25" customHeight="1" x14ac:dyDescent="0.25">
      <c r="A11" s="46"/>
      <c r="B11" s="19">
        <v>2</v>
      </c>
      <c r="C11" s="29">
        <f>BPU!C11</f>
        <v>53114</v>
      </c>
      <c r="D11" s="60" t="str">
        <f>BPU!D11</f>
        <v>Bandeau de lavage à usage unique 60cm</v>
      </c>
      <c r="E11" s="61" t="s">
        <v>18</v>
      </c>
      <c r="F11" s="13" t="str">
        <f>BPU!F11</f>
        <v>0</v>
      </c>
      <c r="G11" s="62">
        <v>200000</v>
      </c>
      <c r="H11" s="27" t="s">
        <v>19</v>
      </c>
      <c r="I11" s="23">
        <f>BPU!H11</f>
        <v>0</v>
      </c>
      <c r="J11" s="14">
        <f>BPU!I11</f>
        <v>0</v>
      </c>
      <c r="K11" s="28">
        <f>BPU!J11</f>
        <v>0</v>
      </c>
      <c r="L11" s="28">
        <f>BPU!K11</f>
        <v>0</v>
      </c>
      <c r="M11" s="21">
        <f t="shared" ref="M11" si="0">G11*I11</f>
        <v>0</v>
      </c>
      <c r="N11" s="21">
        <f t="shared" ref="N11" si="1">M11*1.2</f>
        <v>0</v>
      </c>
    </row>
    <row r="12" spans="1:14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4" t="s">
        <v>15</v>
      </c>
      <c r="M12" s="22">
        <f>SUM(M10:M11)</f>
        <v>0</v>
      </c>
      <c r="N12" s="22">
        <f>SUM(N10:N11)</f>
        <v>0</v>
      </c>
    </row>
    <row r="13" spans="1:14" ht="13.15" customHeight="1" x14ac:dyDescent="0.25">
      <c r="A13" s="15" t="s">
        <v>17</v>
      </c>
    </row>
  </sheetData>
  <mergeCells count="8">
    <mergeCell ref="A10:A11"/>
    <mergeCell ref="D10:E10"/>
    <mergeCell ref="D11:E11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2026-02-05T15:56:30Z</dcterms:modified>
</cp:coreProperties>
</file>